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68" windowWidth="13008" windowHeight="12996" tabRatio="601" activeTab="1"/>
  </bookViews>
  <sheets>
    <sheet name="доходы" sheetId="37" r:id="rId1"/>
    <sheet name="расходы" sheetId="38" r:id="rId2"/>
  </sheets>
  <definedNames>
    <definedName name="_xlnm._FilterDatabase" localSheetId="0" hidden="1">доходы!$A$4:$A$26</definedName>
    <definedName name="_xlnm._FilterDatabase" localSheetId="1" hidden="1">расходы!#REF!</definedName>
    <definedName name="_xlnm.Print_Titles" localSheetId="0">доходы!$3:$3</definedName>
    <definedName name="_xlnm.Print_Titles" localSheetId="1">расходы!$1:$1</definedName>
    <definedName name="_xlnm.Print_Area" localSheetId="0">доходы!$A$1:$B$26</definedName>
    <definedName name="_xlnm.Print_Area" localSheetId="1">расходы!$A$1:$B$35</definedName>
  </definedNames>
  <calcPr calcId="145621"/>
</workbook>
</file>

<file path=xl/calcChain.xml><?xml version="1.0" encoding="utf-8"?>
<calcChain xmlns="http://schemas.openxmlformats.org/spreadsheetml/2006/main">
  <c r="B10" i="37" l="1"/>
  <c r="B35" i="38" l="1"/>
  <c r="B7" i="37" l="1"/>
  <c r="B6" i="37" l="1"/>
  <c r="B5" i="37" s="1"/>
  <c r="B4" i="37" s="1"/>
</calcChain>
</file>

<file path=xl/sharedStrings.xml><?xml version="1.0" encoding="utf-8"?>
<sst xmlns="http://schemas.openxmlformats.org/spreadsheetml/2006/main" count="63" uniqueCount="62">
  <si>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</si>
  <si>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</si>
  <si>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</si>
  <si>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</si>
  <si>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</si>
  <si>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</si>
  <si>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(тыс. рублей)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</si>
  <si>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</si>
  <si>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</si>
  <si>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</si>
  <si>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</si>
  <si>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</si>
  <si>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</si>
  <si>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 ресурсами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</si>
  <si>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</si>
  <si>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</si>
  <si>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</si>
  <si>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</si>
  <si>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</si>
  <si>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</si>
  <si>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</si>
  <si>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</si>
  <si>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 xml:space="preserve">Штрафы, санкции, возмещение ущерба </t>
  </si>
  <si>
    <t>Прочие неналоговые доходы</t>
  </si>
  <si>
    <t>ДОХОДЫ</t>
  </si>
  <si>
    <t>ДОХОДЫ - ВСЕГО</t>
  </si>
  <si>
    <t>РАСХОДЫ</t>
  </si>
  <si>
    <t>Министерство финансов Калужской области</t>
  </si>
  <si>
    <t>Министерство строительства и жилищно-коммунального 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</si>
  <si>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</si>
  <si>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</si>
  <si>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</si>
  <si>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</si>
  <si>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</si>
  <si>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</si>
  <si>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</si>
  <si>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</si>
  <si>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</si>
  <si>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Комитет ветеринарии при Правительстве Калужской области</t>
  </si>
  <si>
    <t>Министерство здравоохранения  Калужской области</t>
  </si>
  <si>
    <t>Министерство образования и науки 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</si>
  <si>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</si>
  <si>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</si>
  <si>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</si>
  <si>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</si>
  <si>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</si>
  <si>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</si>
  <si>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</si>
  <si>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</si>
  <si>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ребёнка в Калужской области</t>
  </si>
  <si>
    <t>Аппарат уполномоченного по защите прав предпринимателей в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</si>
  <si>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</si>
  <si>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</si>
  <si>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РАСХОДЫ ВСЕГО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</si>
  <si>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</si>
  <si>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</si>
  <si>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Управление по охране объектов культурного наследия Калужской области</t>
  </si>
  <si>
    <t>Министерство спорта Калужской области</t>
  </si>
  <si>
    <t>Министерство труда и социальной защиты Калужской области</t>
  </si>
  <si>
    <t>Министерство природных ресурсов и экологии Калужской области</t>
  </si>
  <si>
    <t>Ожидаемое исполнение областного бюджета за 2017 год</t>
  </si>
  <si>
    <t>Служба по организационному обеспечению деятельности мировых судей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</si>
</sst>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_-* #,##0\ _р_._-;\-* #,##0\ _р_._-;_-* &quot;-&quot;\ _р_._-;_-@_-"/>
    <numFmt numFmtId="167" formatCode="_-* #,##0.00\ _р_._-;\-* #,##0.00\ _р_._-;_-* &quot;-&quot;??\ _р_._-;_-@_-"/>
  </numFmts>
  <fonts count="30" x14ac:knownFonts="1">
    <font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b/>
      <sz val="17"/>
      <name val="Times New Roman"/>
      <family val="1"/>
      <charset val="204"/>
    </font>
    <font>
      <sz val="12"/>
      <name val="Times New Roman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color indexed="24"/>
      <name val="Arial Cyr"/>
    </font>
    <font>
      <sz val="8"/>
      <color indexed="24"/>
      <name val="Arial Cyr"/>
    </font>
    <font>
      <i/>
      <sz val="12"/>
      <color indexed="24"/>
      <name val="Arial Cyr"/>
    </font>
    <font>
      <sz val="12"/>
      <color indexed="24"/>
      <name val="Times New Roman Cyr"/>
    </font>
    <font>
      <sz val="18"/>
      <color indexed="24"/>
      <name val="Times New Roman Cyr"/>
    </font>
    <font>
      <sz val="8"/>
      <color indexed="24"/>
      <name val="Times New Roman Cyr"/>
    </font>
    <font>
      <i/>
      <sz val="12"/>
      <color indexed="24"/>
      <name val="Times New Roman Cyr"/>
    </font>
    <font>
      <b/>
      <sz val="12"/>
      <color indexed="6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3" fillId="0" borderId="1">
      <alignment wrapText="1"/>
    </xf>
    <xf numFmtId="164" fontId="4" fillId="0" borderId="2" applyBorder="0">
      <alignment wrapText="1"/>
    </xf>
    <xf numFmtId="1" fontId="2" fillId="0" borderId="0"/>
    <xf numFmtId="0" fontId="4" fillId="0" borderId="0"/>
    <xf numFmtId="0" fontId="13" fillId="0" borderId="0" applyProtection="0"/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6">
      <protection locked="0"/>
    </xf>
    <xf numFmtId="165" fontId="20" fillId="0" borderId="0" applyProtection="0"/>
    <xf numFmtId="165" fontId="21" fillId="0" borderId="0" applyProtection="0"/>
    <xf numFmtId="165" fontId="22" fillId="0" borderId="0" applyProtection="0"/>
    <xf numFmtId="165" fontId="23" fillId="0" borderId="0" applyProtection="0"/>
    <xf numFmtId="165" fontId="24" fillId="0" borderId="0" applyProtection="0"/>
    <xf numFmtId="165" fontId="25" fillId="0" borderId="0" applyProtection="0"/>
    <xf numFmtId="165" fontId="26" fillId="0" borderId="0" applyProtection="0"/>
    <xf numFmtId="0" fontId="4" fillId="0" borderId="0" applyProtection="0"/>
    <xf numFmtId="0" fontId="27" fillId="0" borderId="0" applyProtection="0"/>
    <xf numFmtId="0" fontId="28" fillId="0" borderId="2" applyBorder="0">
      <alignment wrapText="1"/>
    </xf>
    <xf numFmtId="0" fontId="4" fillId="0" borderId="16" applyProtection="0"/>
    <xf numFmtId="0" fontId="1" fillId="4" borderId="15" applyNumberFormat="0" applyFont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" fontId="4" fillId="0" borderId="0" applyProtection="0"/>
    <xf numFmtId="0" fontId="18" fillId="0" borderId="0">
      <protection locked="0"/>
    </xf>
  </cellStyleXfs>
  <cellXfs count="42">
    <xf numFmtId="0" fontId="0" fillId="0" borderId="0" xfId="0"/>
    <xf numFmtId="0" fontId="6" fillId="0" borderId="0" xfId="0" applyFont="1"/>
    <xf numFmtId="0" fontId="6" fillId="0" borderId="0" xfId="0" applyFont="1" applyBorder="1"/>
    <xf numFmtId="3" fontId="6" fillId="0" borderId="0" xfId="0" applyNumberFormat="1" applyFont="1" applyBorder="1"/>
    <xf numFmtId="0" fontId="6" fillId="0" borderId="0" xfId="0" applyFont="1" applyAlignment="1">
      <alignment vertical="justify"/>
    </xf>
    <xf numFmtId="0" fontId="7" fillId="0" borderId="0" xfId="0" applyFont="1" applyBorder="1" applyAlignment="1">
      <alignment horizontal="right" wrapText="1"/>
    </xf>
    <xf numFmtId="3" fontId="7" fillId="0" borderId="0" xfId="0" applyNumberFormat="1" applyFont="1" applyBorder="1"/>
    <xf numFmtId="3" fontId="6" fillId="0" borderId="0" xfId="0" applyNumberFormat="1" applyFont="1"/>
    <xf numFmtId="0" fontId="9" fillId="0" borderId="0" xfId="0" applyFont="1" applyBorder="1" applyAlignment="1">
      <alignment horizontal="center" vertical="justify" wrapText="1"/>
    </xf>
    <xf numFmtId="3" fontId="8" fillId="0" borderId="6" xfId="3" applyNumberFormat="1" applyFont="1" applyFill="1" applyBorder="1" applyAlignment="1">
      <alignment wrapText="1"/>
    </xf>
    <xf numFmtId="0" fontId="8" fillId="0" borderId="0" xfId="0" applyFont="1" applyBorder="1" applyAlignment="1">
      <alignment horizontal="right" wrapText="1"/>
    </xf>
    <xf numFmtId="0" fontId="7" fillId="0" borderId="0" xfId="0" applyFont="1" applyAlignment="1">
      <alignment horizontal="left" vertical="justify"/>
    </xf>
    <xf numFmtId="2" fontId="9" fillId="0" borderId="9" xfId="3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2" fontId="9" fillId="0" borderId="4" xfId="3" applyNumberFormat="1" applyFont="1" applyFill="1" applyBorder="1" applyAlignment="1">
      <alignment horizontal="left" wrapText="1"/>
    </xf>
    <xf numFmtId="3" fontId="9" fillId="0" borderId="3" xfId="0" applyNumberFormat="1" applyFont="1" applyBorder="1" applyAlignment="1">
      <alignment horizontal="right" wrapText="1"/>
    </xf>
    <xf numFmtId="49" fontId="9" fillId="0" borderId="5" xfId="3" applyNumberFormat="1" applyFont="1" applyFill="1" applyBorder="1" applyAlignment="1">
      <alignment horizontal="left"/>
    </xf>
    <xf numFmtId="3" fontId="9" fillId="0" borderId="6" xfId="0" applyNumberFormat="1" applyFont="1" applyBorder="1" applyAlignment="1"/>
    <xf numFmtId="3" fontId="9" fillId="0" borderId="6" xfId="0" applyNumberFormat="1" applyFont="1" applyFill="1" applyBorder="1" applyAlignment="1"/>
    <xf numFmtId="49" fontId="9" fillId="0" borderId="5" xfId="3" applyNumberFormat="1" applyFont="1" applyFill="1" applyBorder="1" applyAlignment="1">
      <alignment wrapText="1"/>
    </xf>
    <xf numFmtId="164" fontId="8" fillId="0" borderId="5" xfId="2" applyFont="1" applyFill="1" applyBorder="1" applyAlignment="1">
      <alignment wrapText="1"/>
    </xf>
    <xf numFmtId="3" fontId="8" fillId="0" borderId="6" xfId="0" applyNumberFormat="1" applyFont="1" applyBorder="1" applyAlignment="1"/>
    <xf numFmtId="164" fontId="9" fillId="0" borderId="5" xfId="1" applyFont="1" applyFill="1" applyBorder="1" applyAlignment="1">
      <alignment wrapText="1"/>
    </xf>
    <xf numFmtId="49" fontId="8" fillId="0" borderId="5" xfId="3" applyNumberFormat="1" applyFont="1" applyFill="1" applyBorder="1" applyAlignment="1">
      <alignment wrapText="1"/>
    </xf>
    <xf numFmtId="164" fontId="8" fillId="0" borderId="5" xfId="1" applyFont="1" applyFill="1" applyBorder="1" applyAlignment="1">
      <alignment wrapText="1"/>
    </xf>
    <xf numFmtId="164" fontId="9" fillId="0" borderId="5" xfId="2" applyFont="1" applyFill="1" applyBorder="1" applyAlignment="1">
      <alignment wrapText="1"/>
    </xf>
    <xf numFmtId="49" fontId="9" fillId="0" borderId="7" xfId="3" applyNumberFormat="1" applyFont="1" applyFill="1" applyBorder="1" applyAlignment="1">
      <alignment wrapText="1"/>
    </xf>
    <xf numFmtId="3" fontId="9" fillId="0" borderId="8" xfId="0" applyNumberFormat="1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1" fillId="0" borderId="14" xfId="4" applyFont="1" applyFill="1" applyBorder="1" applyAlignment="1">
      <alignment horizontal="center" vertical="center" wrapText="1"/>
    </xf>
    <xf numFmtId="49" fontId="14" fillId="2" borderId="11" xfId="5" applyNumberFormat="1" applyFont="1" applyFill="1" applyBorder="1" applyAlignment="1">
      <alignment wrapText="1"/>
    </xf>
    <xf numFmtId="49" fontId="14" fillId="2" borderId="13" xfId="5" applyNumberFormat="1" applyFont="1" applyFill="1" applyBorder="1" applyAlignment="1">
      <alignment wrapText="1"/>
    </xf>
    <xf numFmtId="49" fontId="14" fillId="2" borderId="7" xfId="5" applyNumberFormat="1" applyFont="1" applyFill="1" applyBorder="1" applyAlignment="1">
      <alignment wrapText="1"/>
    </xf>
    <xf numFmtId="49" fontId="15" fillId="2" borderId="14" xfId="5" applyNumberFormat="1" applyFont="1" applyFill="1" applyBorder="1" applyAlignment="1">
      <alignment wrapText="1"/>
    </xf>
    <xf numFmtId="3" fontId="15" fillId="2" borderId="14" xfId="5" applyNumberFormat="1" applyFont="1" applyFill="1" applyBorder="1" applyAlignment="1">
      <alignment horizontal="right" wrapText="1"/>
    </xf>
    <xf numFmtId="3" fontId="14" fillId="3" borderId="12" xfId="5" applyNumberFormat="1" applyFont="1" applyFill="1" applyBorder="1" applyAlignment="1">
      <alignment horizontal="right" wrapText="1"/>
    </xf>
    <xf numFmtId="3" fontId="14" fillId="3" borderId="6" xfId="5" applyNumberFormat="1" applyFont="1" applyFill="1" applyBorder="1" applyAlignment="1">
      <alignment horizontal="right" wrapText="1"/>
    </xf>
    <xf numFmtId="3" fontId="14" fillId="3" borderId="8" xfId="5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 vertical="justify"/>
    </xf>
    <xf numFmtId="0" fontId="16" fillId="0" borderId="0" xfId="0" applyFont="1" applyBorder="1" applyAlignment="1">
      <alignment horizontal="center" vertical="center" wrapText="1"/>
    </xf>
  </cellXfs>
  <cellStyles count="30">
    <cellStyle name="”ќђќ‘ћ‚›‰" xfId="7"/>
    <cellStyle name="”љ‘ђћ‚ђќќ›‰" xfId="8"/>
    <cellStyle name="„…ќ…†ќ›‰" xfId="9"/>
    <cellStyle name="„ђ’ђ" xfId="10"/>
    <cellStyle name="‡ђѓћ‹ћ‚ћљ1" xfId="11"/>
    <cellStyle name="‡ђѓћ‹ћ‚ћљ2" xfId="12"/>
    <cellStyle name="’ћѓћ‚›‰" xfId="13"/>
    <cellStyle name="F2" xfId="14"/>
    <cellStyle name="F3" xfId="15"/>
    <cellStyle name="F4" xfId="16"/>
    <cellStyle name="F5" xfId="17"/>
    <cellStyle name="F6" xfId="18"/>
    <cellStyle name="F7" xfId="19"/>
    <cellStyle name="F8" xfId="20"/>
    <cellStyle name="ДАТА" xfId="21"/>
    <cellStyle name="ЗАГОЛОВОК1" xfId="5"/>
    <cellStyle name="ЗАГОЛОВОК2" xfId="22"/>
    <cellStyle name="ЗГ1" xfId="1"/>
    <cellStyle name="ЗГ2" xfId="2"/>
    <cellStyle name="ЗГ3" xfId="23"/>
    <cellStyle name="ИТОГОВЫЙ" xfId="24"/>
    <cellStyle name="Обычный" xfId="0" builtinId="0"/>
    <cellStyle name="Обычный 2" xfId="6"/>
    <cellStyle name="Обычный_расходы для марины" xfId="4"/>
    <cellStyle name="Примечание 2" xfId="25"/>
    <cellStyle name="ТЕКСТ" xfId="3"/>
    <cellStyle name="Тысячи [0]_Предложения 2" xfId="26"/>
    <cellStyle name="Тысячи_Предложения 2" xfId="27"/>
    <cellStyle name="ФИКСИРОВАННЫЙ" xfId="28"/>
    <cellStyle name="Џђћ–…ќ’ќ›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zoomScale="90" zoomScaleNormal="90" workbookViewId="0">
      <selection activeCell="A20" sqref="A20"/>
    </sheetView>
  </sheetViews>
  <sheetFormatPr defaultColWidth="27.6328125" defaultRowHeight="17.399999999999999" x14ac:dyDescent="0.3"/>
  <cols>
    <col min="1" max="1" width="72.1796875" style="4" customWidth="1"/>
    <col min="2" max="2" width="16.08984375" style="2" customWidth="1"/>
    <col min="3" max="16384" width="27.6328125" style="1"/>
  </cols>
  <sheetData>
    <row r="1" spans="1:3" ht="27" customHeight="1" x14ac:dyDescent="0.3">
      <c r="A1" s="41" t="s">
        <v>60</v>
      </c>
      <c r="B1" s="41"/>
    </row>
    <row r="2" spans="1:3" ht="23.4" customHeight="1" thickBot="1" x14ac:dyDescent="0.4">
      <c r="A2" s="8"/>
      <c r="B2" s="10" t="s">
        <v>6</v>
      </c>
    </row>
    <row r="3" spans="1:3" ht="33" customHeight="1" thickBot="1" x14ac:dyDescent="0.35">
      <c r="A3" s="12" t="s">
        <v>24</v>
      </c>
      <c r="B3" s="13" t="s">
        <v>5</v>
      </c>
    </row>
    <row r="4" spans="1:3" ht="30" customHeight="1" x14ac:dyDescent="0.3">
      <c r="A4" s="14" t="s">
        <v>25</v>
      </c>
      <c r="B4" s="15">
        <f>B5+B26</f>
        <v>52466108</v>
      </c>
    </row>
    <row r="5" spans="1:3" ht="27.75" customHeight="1" x14ac:dyDescent="0.3">
      <c r="A5" s="16" t="s">
        <v>4</v>
      </c>
      <c r="B5" s="17">
        <f>B6+B18</f>
        <v>41015684</v>
      </c>
    </row>
    <row r="6" spans="1:3" ht="20.399999999999999" customHeight="1" x14ac:dyDescent="0.3">
      <c r="A6" s="16" t="s">
        <v>1</v>
      </c>
      <c r="B6" s="18">
        <f>B7+B10+B12+B15+B16+B17</f>
        <v>40240679</v>
      </c>
      <c r="C6" s="7"/>
    </row>
    <row r="7" spans="1:3" ht="25.5" customHeight="1" x14ac:dyDescent="0.3">
      <c r="A7" s="19" t="s">
        <v>7</v>
      </c>
      <c r="B7" s="18">
        <f>B8+B9</f>
        <v>26468802</v>
      </c>
    </row>
    <row r="8" spans="1:3" ht="20.25" customHeight="1" x14ac:dyDescent="0.35">
      <c r="A8" s="20" t="s">
        <v>8</v>
      </c>
      <c r="B8" s="21">
        <v>13132354</v>
      </c>
    </row>
    <row r="9" spans="1:3" ht="27.75" customHeight="1" x14ac:dyDescent="0.35">
      <c r="A9" s="20" t="s">
        <v>9</v>
      </c>
      <c r="B9" s="21">
        <v>13336448</v>
      </c>
    </row>
    <row r="10" spans="1:3" ht="40.200000000000003" customHeight="1" x14ac:dyDescent="0.3">
      <c r="A10" s="22" t="s">
        <v>14</v>
      </c>
      <c r="B10" s="18">
        <f>B11</f>
        <v>8730985</v>
      </c>
    </row>
    <row r="11" spans="1:3" ht="41.4" customHeight="1" x14ac:dyDescent="0.35">
      <c r="A11" s="23" t="s">
        <v>10</v>
      </c>
      <c r="B11" s="9">
        <v>8730985</v>
      </c>
    </row>
    <row r="12" spans="1:3" ht="27.75" customHeight="1" x14ac:dyDescent="0.3">
      <c r="A12" s="22" t="s">
        <v>11</v>
      </c>
      <c r="B12" s="18">
        <v>4683261</v>
      </c>
    </row>
    <row r="13" spans="1:3" ht="21.75" customHeight="1" x14ac:dyDescent="0.35">
      <c r="A13" s="24" t="s">
        <v>3</v>
      </c>
      <c r="B13" s="18"/>
    </row>
    <row r="14" spans="1:3" ht="24" customHeight="1" x14ac:dyDescent="0.35">
      <c r="A14" s="24" t="s">
        <v>12</v>
      </c>
      <c r="B14" s="21">
        <v>3843541</v>
      </c>
    </row>
    <row r="15" spans="1:3" ht="42.6" customHeight="1" x14ac:dyDescent="0.3">
      <c r="A15" s="22" t="s">
        <v>13</v>
      </c>
      <c r="B15" s="18">
        <v>126047</v>
      </c>
    </row>
    <row r="16" spans="1:3" ht="26.25" customHeight="1" x14ac:dyDescent="0.3">
      <c r="A16" s="22" t="s">
        <v>15</v>
      </c>
      <c r="B16" s="18">
        <v>230894</v>
      </c>
    </row>
    <row r="17" spans="1:2" ht="40.5" customHeight="1" x14ac:dyDescent="0.3">
      <c r="A17" s="22" t="s">
        <v>16</v>
      </c>
      <c r="B17" s="18">
        <v>690</v>
      </c>
    </row>
    <row r="18" spans="1:2" ht="27" customHeight="1" x14ac:dyDescent="0.3">
      <c r="A18" s="25" t="s">
        <v>2</v>
      </c>
      <c r="B18" s="18">
        <v>775005</v>
      </c>
    </row>
    <row r="19" spans="1:2" ht="45" customHeight="1" x14ac:dyDescent="0.3">
      <c r="A19" s="22" t="s">
        <v>17</v>
      </c>
      <c r="B19" s="18">
        <v>66780</v>
      </c>
    </row>
    <row r="20" spans="1:2" ht="24.6" customHeight="1" x14ac:dyDescent="0.3">
      <c r="A20" s="22" t="s">
        <v>18</v>
      </c>
      <c r="B20" s="17">
        <v>164849</v>
      </c>
    </row>
    <row r="21" spans="1:2" ht="28.8" customHeight="1" x14ac:dyDescent="0.3">
      <c r="A21" s="22" t="s">
        <v>19</v>
      </c>
      <c r="B21" s="18">
        <v>7877</v>
      </c>
    </row>
    <row r="22" spans="1:2" ht="30" customHeight="1" x14ac:dyDescent="0.3">
      <c r="A22" s="22" t="s">
        <v>20</v>
      </c>
      <c r="B22" s="18">
        <v>7688</v>
      </c>
    </row>
    <row r="23" spans="1:2" ht="26.25" customHeight="1" x14ac:dyDescent="0.3">
      <c r="A23" s="22" t="s">
        <v>21</v>
      </c>
      <c r="B23" s="18">
        <v>480</v>
      </c>
    </row>
    <row r="24" spans="1:2" ht="30" customHeight="1" x14ac:dyDescent="0.3">
      <c r="A24" s="22" t="s">
        <v>22</v>
      </c>
      <c r="B24" s="17">
        <v>524331</v>
      </c>
    </row>
    <row r="25" spans="1:2" ht="29.25" customHeight="1" x14ac:dyDescent="0.3">
      <c r="A25" s="22" t="s">
        <v>23</v>
      </c>
      <c r="B25" s="18">
        <v>3000</v>
      </c>
    </row>
    <row r="26" spans="1:2" ht="28.5" customHeight="1" thickBot="1" x14ac:dyDescent="0.35">
      <c r="A26" s="26" t="s">
        <v>0</v>
      </c>
      <c r="B26" s="27">
        <v>11450424</v>
      </c>
    </row>
    <row r="27" spans="1:2" ht="39.75" customHeight="1" x14ac:dyDescent="0.3">
      <c r="A27" s="5"/>
      <c r="B27" s="6"/>
    </row>
    <row r="29" spans="1:2" ht="18" customHeight="1" x14ac:dyDescent="0.3">
      <c r="A29" s="40"/>
      <c r="B29" s="40"/>
    </row>
    <row r="30" spans="1:2" x14ac:dyDescent="0.3">
      <c r="B30" s="3"/>
    </row>
  </sheetData>
  <mergeCells count="2">
    <mergeCell ref="A29:B29"/>
    <mergeCell ref="A1:B1"/>
  </mergeCells>
  <phoneticPr fontId="5" type="noConversion"/>
  <printOptions horizontalCentered="1" verticalCentered="1"/>
  <pageMargins left="0.39370078740157483" right="0.19685039370078741" top="0.59055118110236227" bottom="0.19685039370078741" header="0.51181102362204722" footer="0.31496062992125984"/>
  <pageSetup paperSize="9" scale="90" firstPageNumber="616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topLeftCell="A25" zoomScale="90" zoomScaleNormal="90" workbookViewId="0">
      <selection activeCell="B36" sqref="B36"/>
    </sheetView>
  </sheetViews>
  <sheetFormatPr defaultColWidth="27.6328125" defaultRowHeight="17.399999999999999" x14ac:dyDescent="0.3"/>
  <cols>
    <col min="1" max="1" width="71.08984375" style="4" customWidth="1"/>
    <col min="2" max="2" width="15.81640625" style="1" customWidth="1"/>
    <col min="3" max="16384" width="27.6328125" style="1"/>
  </cols>
  <sheetData>
    <row r="1" spans="1:2" s="28" customFormat="1" ht="48" customHeight="1" thickBot="1" x14ac:dyDescent="0.35">
      <c r="A1" s="31" t="s">
        <v>26</v>
      </c>
      <c r="B1" s="31" t="s">
        <v>5</v>
      </c>
    </row>
    <row r="2" spans="1:2" s="29" customFormat="1" ht="29.4" customHeight="1" x14ac:dyDescent="0.35">
      <c r="A2" s="32" t="s">
        <v>27</v>
      </c>
      <c r="B2" s="37">
        <v>3905107</v>
      </c>
    </row>
    <row r="3" spans="1:2" s="29" customFormat="1" ht="43.8" customHeight="1" x14ac:dyDescent="0.35">
      <c r="A3" s="33" t="s">
        <v>28</v>
      </c>
      <c r="B3" s="38">
        <v>6743708</v>
      </c>
    </row>
    <row r="4" spans="1:2" s="29" customFormat="1" ht="25.2" customHeight="1" x14ac:dyDescent="0.35">
      <c r="A4" s="33" t="s">
        <v>29</v>
      </c>
      <c r="B4" s="38">
        <v>5918799</v>
      </c>
    </row>
    <row r="5" spans="1:2" s="29" customFormat="1" ht="27" customHeight="1" x14ac:dyDescent="0.35">
      <c r="A5" s="33" t="s">
        <v>30</v>
      </c>
      <c r="B5" s="38">
        <v>48363</v>
      </c>
    </row>
    <row r="6" spans="1:2" s="29" customFormat="1" ht="27.6" customHeight="1" x14ac:dyDescent="0.35">
      <c r="A6" s="33" t="s">
        <v>31</v>
      </c>
      <c r="B6" s="38">
        <v>24023</v>
      </c>
    </row>
    <row r="7" spans="1:2" s="29" customFormat="1" ht="30.6" customHeight="1" x14ac:dyDescent="0.35">
      <c r="A7" s="33" t="s">
        <v>32</v>
      </c>
      <c r="B7" s="38">
        <v>72871</v>
      </c>
    </row>
    <row r="8" spans="1:2" s="29" customFormat="1" ht="48.6" customHeight="1" x14ac:dyDescent="0.35">
      <c r="A8" s="33" t="s">
        <v>33</v>
      </c>
      <c r="B8" s="38">
        <v>34235</v>
      </c>
    </row>
    <row r="9" spans="1:2" s="29" customFormat="1" ht="51" customHeight="1" x14ac:dyDescent="0.35">
      <c r="A9" s="33" t="s">
        <v>34</v>
      </c>
      <c r="B9" s="38">
        <v>14424</v>
      </c>
    </row>
    <row r="10" spans="1:2" s="29" customFormat="1" ht="25.2" customHeight="1" x14ac:dyDescent="0.35">
      <c r="A10" s="33" t="s">
        <v>35</v>
      </c>
      <c r="B10" s="38">
        <v>445048</v>
      </c>
    </row>
    <row r="11" spans="1:2" s="29" customFormat="1" ht="42.6" customHeight="1" x14ac:dyDescent="0.35">
      <c r="A11" s="33" t="s">
        <v>36</v>
      </c>
      <c r="B11" s="38">
        <v>11597</v>
      </c>
    </row>
    <row r="12" spans="1:2" s="29" customFormat="1" ht="27" customHeight="1" x14ac:dyDescent="0.35">
      <c r="A12" s="33" t="s">
        <v>37</v>
      </c>
      <c r="B12" s="38">
        <v>65777</v>
      </c>
    </row>
    <row r="13" spans="1:2" s="29" customFormat="1" ht="33.6" customHeight="1" x14ac:dyDescent="0.35">
      <c r="A13" s="33" t="s">
        <v>56</v>
      </c>
      <c r="B13" s="38">
        <v>24374</v>
      </c>
    </row>
    <row r="14" spans="1:2" s="29" customFormat="1" ht="26.4" customHeight="1" x14ac:dyDescent="0.35">
      <c r="A14" s="33" t="s">
        <v>54</v>
      </c>
      <c r="B14" s="38">
        <v>111001</v>
      </c>
    </row>
    <row r="15" spans="1:2" s="29" customFormat="1" ht="29.4" customHeight="1" x14ac:dyDescent="0.35">
      <c r="A15" s="33" t="s">
        <v>38</v>
      </c>
      <c r="B15" s="38">
        <v>173645</v>
      </c>
    </row>
    <row r="16" spans="1:2" s="29" customFormat="1" ht="27" customHeight="1" x14ac:dyDescent="0.35">
      <c r="A16" s="33" t="s">
        <v>39</v>
      </c>
      <c r="B16" s="38">
        <v>7480425</v>
      </c>
    </row>
    <row r="17" spans="1:2" s="29" customFormat="1" ht="27" customHeight="1" x14ac:dyDescent="0.35">
      <c r="A17" s="33" t="s">
        <v>40</v>
      </c>
      <c r="B17" s="38">
        <v>10067825</v>
      </c>
    </row>
    <row r="18" spans="1:2" s="29" customFormat="1" ht="27" customHeight="1" x14ac:dyDescent="0.35">
      <c r="A18" s="33" t="s">
        <v>41</v>
      </c>
      <c r="B18" s="38">
        <v>3360831</v>
      </c>
    </row>
    <row r="19" spans="1:2" s="29" customFormat="1" ht="27" customHeight="1" x14ac:dyDescent="0.35">
      <c r="A19" s="33" t="s">
        <v>42</v>
      </c>
      <c r="B19" s="38">
        <v>4070876</v>
      </c>
    </row>
    <row r="20" spans="1:2" s="29" customFormat="1" ht="27" customHeight="1" x14ac:dyDescent="0.35">
      <c r="A20" s="33" t="s">
        <v>43</v>
      </c>
      <c r="B20" s="38">
        <v>40939</v>
      </c>
    </row>
    <row r="21" spans="1:2" s="29" customFormat="1" ht="27" customHeight="1" x14ac:dyDescent="0.35">
      <c r="A21" s="33" t="s">
        <v>44</v>
      </c>
      <c r="B21" s="38">
        <v>55807</v>
      </c>
    </row>
    <row r="22" spans="1:2" s="29" customFormat="1" ht="25.8" customHeight="1" x14ac:dyDescent="0.35">
      <c r="A22" s="33" t="s">
        <v>45</v>
      </c>
      <c r="B22" s="38">
        <v>107272</v>
      </c>
    </row>
    <row r="23" spans="1:2" s="29" customFormat="1" ht="25.8" customHeight="1" x14ac:dyDescent="0.35">
      <c r="A23" s="33" t="s">
        <v>57</v>
      </c>
      <c r="B23" s="38">
        <v>629157</v>
      </c>
    </row>
    <row r="24" spans="1:2" s="29" customFormat="1" ht="25.8" customHeight="1" x14ac:dyDescent="0.35">
      <c r="A24" s="33" t="s">
        <v>46</v>
      </c>
      <c r="B24" s="38">
        <v>677509</v>
      </c>
    </row>
    <row r="25" spans="1:2" s="29" customFormat="1" ht="25.8" customHeight="1" x14ac:dyDescent="0.35">
      <c r="A25" s="33" t="s">
        <v>47</v>
      </c>
      <c r="B25" s="38">
        <v>298053</v>
      </c>
    </row>
    <row r="26" spans="1:2" s="29" customFormat="1" ht="25.8" customHeight="1" x14ac:dyDescent="0.35">
      <c r="A26" s="33" t="s">
        <v>48</v>
      </c>
      <c r="B26" s="38">
        <v>40030</v>
      </c>
    </row>
    <row r="27" spans="1:2" s="29" customFormat="1" ht="25.8" customHeight="1" x14ac:dyDescent="0.35">
      <c r="A27" s="33" t="s">
        <v>49</v>
      </c>
      <c r="B27" s="38">
        <v>11356</v>
      </c>
    </row>
    <row r="28" spans="1:2" s="29" customFormat="1" ht="25.8" customHeight="1" x14ac:dyDescent="0.35">
      <c r="A28" s="33" t="s">
        <v>59</v>
      </c>
      <c r="B28" s="38">
        <v>83217</v>
      </c>
    </row>
    <row r="29" spans="1:2" s="29" customFormat="1" ht="40.799999999999997" customHeight="1" x14ac:dyDescent="0.35">
      <c r="A29" s="33" t="s">
        <v>50</v>
      </c>
      <c r="B29" s="38">
        <v>8409</v>
      </c>
    </row>
    <row r="30" spans="1:2" s="29" customFormat="1" ht="39" customHeight="1" x14ac:dyDescent="0.35">
      <c r="A30" s="33" t="s">
        <v>55</v>
      </c>
      <c r="B30" s="38">
        <v>305221</v>
      </c>
    </row>
    <row r="31" spans="1:2" s="29" customFormat="1" ht="28.2" customHeight="1" x14ac:dyDescent="0.35">
      <c r="A31" s="33" t="s">
        <v>58</v>
      </c>
      <c r="B31" s="38">
        <v>8056035</v>
      </c>
    </row>
    <row r="32" spans="1:2" s="29" customFormat="1" ht="39.6" customHeight="1" x14ac:dyDescent="0.35">
      <c r="A32" s="33" t="s">
        <v>61</v>
      </c>
      <c r="B32" s="38">
        <v>131020</v>
      </c>
    </row>
    <row r="33" spans="1:2" s="29" customFormat="1" ht="28.2" customHeight="1" x14ac:dyDescent="0.35">
      <c r="A33" s="33" t="s">
        <v>51</v>
      </c>
      <c r="B33" s="38">
        <v>33241</v>
      </c>
    </row>
    <row r="34" spans="1:2" s="29" customFormat="1" ht="28.2" customHeight="1" thickBot="1" x14ac:dyDescent="0.4">
      <c r="A34" s="34" t="s">
        <v>52</v>
      </c>
      <c r="B34" s="39">
        <v>29235</v>
      </c>
    </row>
    <row r="35" spans="1:2" s="30" customFormat="1" ht="31.2" customHeight="1" thickBot="1" x14ac:dyDescent="0.35">
      <c r="A35" s="35" t="s">
        <v>53</v>
      </c>
      <c r="B35" s="36">
        <f>SUM(B2:B34)</f>
        <v>53079430</v>
      </c>
    </row>
    <row r="36" spans="1:2" ht="39.75" customHeight="1" x14ac:dyDescent="0.3">
      <c r="A36" s="5"/>
    </row>
    <row r="38" spans="1:2" ht="18" customHeight="1" x14ac:dyDescent="0.3">
      <c r="A38" s="11"/>
    </row>
  </sheetData>
  <printOptions horizontalCentered="1"/>
  <pageMargins left="0.39370078740157483" right="0.19685039370078741" top="0.78740157480314965" bottom="0.39370078740157483" header="0.31496062992125984" footer="0.31496062992125984"/>
  <pageSetup paperSize="9" scale="90" firstPageNumber="6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Danilova MG.</cp:lastModifiedBy>
  <cp:lastPrinted>2017-10-30T13:38:04Z</cp:lastPrinted>
  <dcterms:created xsi:type="dcterms:W3CDTF">1997-08-11T14:29:14Z</dcterms:created>
  <dcterms:modified xsi:type="dcterms:W3CDTF">2017-10-30T13:38:46Z</dcterms:modified>
</cp:coreProperties>
</file>